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filterPrivacy="1"/>
  <bookViews>
    <workbookView xWindow="0" yWindow="0" windowWidth="22260" windowHeight="12648" xr2:uid="{00000000-000D-0000-FFFF-FFFF00000000}"/>
  </bookViews>
  <sheets>
    <sheet name="B309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4" i="1" l="1"/>
  <c r="S24" i="1"/>
  <c r="R24" i="1"/>
  <c r="Q24" i="1"/>
  <c r="P24" i="1"/>
  <c r="F10" i="1" l="1"/>
  <c r="F8" i="1" l="1"/>
  <c r="F7" i="1" l="1"/>
  <c r="F41" i="1"/>
  <c r="W24" i="1"/>
  <c r="N12" i="1" l="1"/>
  <c r="F102" i="1" l="1"/>
  <c r="F12" i="1" s="1"/>
  <c r="H7" i="1" s="1"/>
  <c r="O10" i="1" l="1"/>
  <c r="Q8" i="1"/>
  <c r="P8" i="1"/>
  <c r="O8" i="1"/>
  <c r="H9" i="1"/>
  <c r="F79" i="1" l="1"/>
  <c r="F11" i="1" s="1"/>
  <c r="T23" i="1" l="1"/>
  <c r="S23" i="1"/>
  <c r="F9" i="1" l="1"/>
  <c r="O23" i="1" l="1"/>
  <c r="H12" i="1" l="1"/>
  <c r="H10" i="1"/>
  <c r="F14" i="1"/>
  <c r="H11" i="1"/>
  <c r="H8" i="1"/>
  <c r="Q9" i="1"/>
  <c r="Q10" i="1"/>
  <c r="P9" i="1"/>
  <c r="P10" i="1"/>
  <c r="J8" i="1" l="1"/>
  <c r="I8" i="1"/>
  <c r="I11" i="1"/>
  <c r="J11" i="1"/>
  <c r="O24" i="1"/>
  <c r="J9" i="1"/>
  <c r="I9" i="1"/>
  <c r="H14" i="1"/>
  <c r="J7" i="1"/>
  <c r="I10" i="1"/>
  <c r="J10" i="1"/>
  <c r="J12" i="1"/>
  <c r="I12" i="1"/>
  <c r="I7" i="1"/>
  <c r="U24" i="1"/>
  <c r="U23" i="1"/>
  <c r="O9" i="1"/>
</calcChain>
</file>

<file path=xl/sharedStrings.xml><?xml version="1.0" encoding="utf-8"?>
<sst xmlns="http://schemas.openxmlformats.org/spreadsheetml/2006/main" count="132" uniqueCount="75">
  <si>
    <t>Element</t>
  </si>
  <si>
    <t>C</t>
  </si>
  <si>
    <t>N</t>
  </si>
  <si>
    <t>F</t>
  </si>
  <si>
    <t>O</t>
  </si>
  <si>
    <t>Si</t>
  </si>
  <si>
    <t>Zn</t>
  </si>
  <si>
    <t>Peak Area</t>
  </si>
  <si>
    <t>Ratio C</t>
  </si>
  <si>
    <t>Ratio N</t>
  </si>
  <si>
    <t>RSF</t>
  </si>
  <si>
    <t>Percentage %</t>
  </si>
  <si>
    <t>Experimental elemental composition obtaiend from XPS peak areas</t>
  </si>
  <si>
    <t>Precursor</t>
  </si>
  <si>
    <t>No Atoms</t>
  </si>
  <si>
    <t>Theoretical elemental composition of PFTBA</t>
  </si>
  <si>
    <t>At %</t>
  </si>
  <si>
    <t>Total</t>
  </si>
  <si>
    <t>Peak</t>
  </si>
  <si>
    <t>BE / eV</t>
  </si>
  <si>
    <t>FWHM / eV</t>
  </si>
  <si>
    <t>Area</t>
  </si>
  <si>
    <t>Intensity</t>
  </si>
  <si>
    <t>Satellite Ka Displacement</t>
  </si>
  <si>
    <t>FWHM ratio</t>
  </si>
  <si>
    <t>Relative area ratio</t>
  </si>
  <si>
    <t>Summary of binding energies and peak areas of different peak assigments for C 1s</t>
  </si>
  <si>
    <t>Relative chemical composition for C 1s XPS peaks</t>
  </si>
  <si>
    <t>Condition</t>
  </si>
  <si>
    <t xml:space="preserve">Theoretical </t>
  </si>
  <si>
    <t>Experimental</t>
  </si>
  <si>
    <t>F:C ratio</t>
  </si>
  <si>
    <t>% -C-CFn-</t>
  </si>
  <si>
    <t>% CF</t>
  </si>
  <si>
    <t>% CF-CFn</t>
  </si>
  <si>
    <t>% CF2</t>
  </si>
  <si>
    <t>% CF3</t>
  </si>
  <si>
    <t>CF3</t>
  </si>
  <si>
    <t>CF2</t>
  </si>
  <si>
    <t>CF-CFn</t>
  </si>
  <si>
    <t>CF</t>
  </si>
  <si>
    <t>C-CFn</t>
  </si>
  <si>
    <t>Ka3 (CF3)</t>
  </si>
  <si>
    <t>Ka4 (CF3)</t>
  </si>
  <si>
    <t>Ka3 (CF2)</t>
  </si>
  <si>
    <t>Ka4 (CF2)</t>
  </si>
  <si>
    <t>Summary of binding energies and peak areas of different peak assigments for F 1s</t>
  </si>
  <si>
    <t xml:space="preserve">F 1s </t>
  </si>
  <si>
    <t>Ka3 (F 1s)</t>
  </si>
  <si>
    <t>Ka4 (F 1s)</t>
  </si>
  <si>
    <t>Summary of binding energies and peak areas of different peak assigments for N 1s</t>
  </si>
  <si>
    <t>Sum main peak area</t>
  </si>
  <si>
    <t xml:space="preserve">N 1s </t>
  </si>
  <si>
    <t>Ka3 (N 1s)</t>
  </si>
  <si>
    <t>Ka4 (N 1s)</t>
  </si>
  <si>
    <t>-</t>
  </si>
  <si>
    <t>ASPD PFTBBA +SiO2</t>
  </si>
  <si>
    <t>Summary of Binding energies and Peak Areas for Si(2p)</t>
  </si>
  <si>
    <t>Summary of Binding energies and Peak Areas for O (1s)</t>
  </si>
  <si>
    <t>Ka3 (CF-CFn)</t>
  </si>
  <si>
    <t>Ka4 (CF-CFn)</t>
  </si>
  <si>
    <t>Ka3 (CF)</t>
  </si>
  <si>
    <t>Ka4 (CF)</t>
  </si>
  <si>
    <t>Ka3 (C-CF)</t>
  </si>
  <si>
    <t>Ka4 (C-CF)</t>
  </si>
  <si>
    <t>SI (2p3/2)</t>
  </si>
  <si>
    <t>SI (2p1/2)</t>
  </si>
  <si>
    <t xml:space="preserve">O 1s </t>
  </si>
  <si>
    <t>Ka3 (O 1s)</t>
  </si>
  <si>
    <t>Ka4 (O 1s)</t>
  </si>
  <si>
    <t>Crosslinking C / %</t>
  </si>
  <si>
    <t>Summary of Binding energies and Peak Areas for Zn(2p)</t>
  </si>
  <si>
    <t>Zn (2p3/2)</t>
  </si>
  <si>
    <t>Zn (2p1/2)</t>
  </si>
  <si>
    <t xml:space="preserve">displacement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</si>
</sst>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12" applyNumberFormat="0" applyFill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8" borderId="15" applyNumberFormat="0" applyAlignment="0" applyProtection="0"/>
    <xf numFmtId="0" fontId="10" fillId="9" borderId="16" applyNumberFormat="0" applyAlignment="0" applyProtection="0"/>
    <xf numFmtId="0" fontId="11" fillId="9" borderId="15" applyNumberFormat="0" applyAlignment="0" applyProtection="0"/>
    <xf numFmtId="0" fontId="12" fillId="0" borderId="17" applyNumberFormat="0" applyFill="0" applyAlignment="0" applyProtection="0"/>
    <xf numFmtId="0" fontId="13" fillId="10" borderId="1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8" fillId="7" borderId="0" applyNumberFormat="0" applyBorder="0" applyAlignment="0" applyProtection="0"/>
    <xf numFmtId="0" fontId="17" fillId="11" borderId="19" applyNumberFormat="0" applyFont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/>
    <xf numFmtId="164" fontId="1" fillId="4" borderId="0" xfId="0" applyNumberFormat="1" applyFont="1" applyFill="1"/>
    <xf numFmtId="0" fontId="2" fillId="0" borderId="0" xfId="0" applyFont="1"/>
    <xf numFmtId="2" fontId="0" fillId="4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0" xfId="0" applyNumberFormat="1" applyFill="1"/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/>
    <xf numFmtId="0" fontId="0" fillId="0" borderId="0" xfId="0" applyBorder="1"/>
    <xf numFmtId="164" fontId="0" fillId="4" borderId="7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3" borderId="0" xfId="0" applyNumberFormat="1" applyFill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42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33" xr:uid="{00000000-0005-0000-0000-00002F000000}"/>
    <cellStyle name="60% - Accent2 2" xfId="34" xr:uid="{00000000-0005-0000-0000-000030000000}"/>
    <cellStyle name="60% - Accent3 2" xfId="35" xr:uid="{00000000-0005-0000-0000-000031000000}"/>
    <cellStyle name="60% - Accent4 2" xfId="36" xr:uid="{00000000-0005-0000-0000-000032000000}"/>
    <cellStyle name="60% - Accent5 2" xfId="37" xr:uid="{00000000-0005-0000-0000-000033000000}"/>
    <cellStyle name="60% - Accent6 2" xfId="38" xr:uid="{00000000-0005-0000-0000-000034000000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3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 xr:uid="{00000000-0005-0000-0000-000035000000}"/>
    <cellStyle name="Normal" xfId="0" builtinId="0"/>
    <cellStyle name="Note 2" xfId="40" xr:uid="{00000000-0005-0000-0000-000036000000}"/>
    <cellStyle name="Output" xfId="8" builtinId="21" customBuiltin="1"/>
    <cellStyle name="Title 2" xfId="41" xr:uid="{00000000-0005-0000-0000-000037000000}"/>
    <cellStyle name="Total" xfId="14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02"/>
  <sheetViews>
    <sheetView tabSelected="1" topLeftCell="B1" zoomScale="80" zoomScaleNormal="80" workbookViewId="0">
      <selection activeCell="D10" sqref="D10"/>
    </sheetView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4.5546875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  <col min="23" max="23" width="13.44140625" customWidth="1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73" t="s">
        <v>0</v>
      </c>
      <c r="C5" s="73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74"/>
      <c r="C6" s="74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2604.9912288119458</v>
      </c>
      <c r="G7" s="30"/>
      <c r="H7" s="46">
        <f>((F7*(C7))/(($F$7*$C$7)+($F$8*$C$8)+($F$9*$C$9)+($F$10*$C$10)+($F$11*$C$11)+($F$12*$C$12)))*100</f>
        <v>34.276774316368844</v>
      </c>
      <c r="I7" s="54">
        <f>(H7/$H$7)</f>
        <v>1</v>
      </c>
      <c r="J7" s="56">
        <f>H7/$H$9</f>
        <v>4.7973762499539729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17296.964644595406</v>
      </c>
      <c r="G8" s="30"/>
      <c r="H8" s="46">
        <f t="shared" ref="H8:H11" si="0">((F8*(C8))/(($F$7*$C$7)+($F$8*$C$8)+($F$9*$C$9)+($F$10*$C$10)+($F$11*$C$11)+($F$12*$C$12)))*100</f>
        <v>56.898862741219624</v>
      </c>
      <c r="I8" s="54">
        <f t="shared" ref="I8:I12" si="1">(H8/$H$7)</f>
        <v>1.6599830023692639</v>
      </c>
      <c r="J8" s="56">
        <f t="shared" ref="J8:J12" si="2">H8/$H$9</f>
        <v>7.9635630308935959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775.71902791565026</v>
      </c>
      <c r="G9" s="30"/>
      <c r="H9" s="46">
        <f>((F9*(C9))/(($F$7*$C$7)+($F$8*$C$8)+($F$9*$C$9)+($F$10*$C$10)+($F$11*$C$11)+($F$12*$C$12)))*100</f>
        <v>7.1449001559337155</v>
      </c>
      <c r="I9" s="54">
        <f t="shared" si="1"/>
        <v>0.20844727365496801</v>
      </c>
      <c r="J9" s="56">
        <f t="shared" si="2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3">N9/$N$8</f>
        <v>2.25</v>
      </c>
      <c r="Q9" s="41">
        <f t="shared" ref="Q9:Q10" si="4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325.05431609362972</v>
      </c>
      <c r="G10" s="66"/>
      <c r="H10" s="46">
        <f t="shared" si="0"/>
        <v>1.4969857320535156</v>
      </c>
      <c r="I10" s="54">
        <f t="shared" si="1"/>
        <v>4.3673471670250819E-2</v>
      </c>
      <c r="J10" s="56">
        <f t="shared" si="2"/>
        <v>0.20951807574389894</v>
      </c>
      <c r="M10" s="43" t="s">
        <v>2</v>
      </c>
      <c r="N10" s="44">
        <v>1</v>
      </c>
      <c r="O10" s="44">
        <f>(N10/$N$12)*100</f>
        <v>2.5</v>
      </c>
      <c r="P10" s="36">
        <f t="shared" si="3"/>
        <v>8.3333333333333329E-2</v>
      </c>
      <c r="Q10" s="42">
        <f t="shared" si="4"/>
        <v>1</v>
      </c>
    </row>
    <row r="11" spans="1:17" x14ac:dyDescent="0.3">
      <c r="B11" s="8" t="s">
        <v>5</v>
      </c>
      <c r="C11" s="7">
        <v>0.97</v>
      </c>
      <c r="E11" s="49" t="s">
        <v>5</v>
      </c>
      <c r="F11" s="55">
        <f>F79</f>
        <v>0</v>
      </c>
      <c r="G11" s="66"/>
      <c r="H11" s="46">
        <f t="shared" si="0"/>
        <v>0</v>
      </c>
      <c r="I11" s="54">
        <f t="shared" si="1"/>
        <v>0</v>
      </c>
      <c r="J11" s="56">
        <f t="shared" si="2"/>
        <v>0</v>
      </c>
    </row>
    <row r="12" spans="1:17" ht="15" thickBot="1" x14ac:dyDescent="0.35">
      <c r="B12" s="9" t="s">
        <v>6</v>
      </c>
      <c r="C12" s="10">
        <v>5.6000000000000001E-2</v>
      </c>
      <c r="E12" s="50" t="s">
        <v>6</v>
      </c>
      <c r="F12" s="70">
        <f>F102</f>
        <v>247.64328434557757</v>
      </c>
      <c r="G12" s="51"/>
      <c r="H12" s="67">
        <f>((F12*(C12))/(($F$7*$C$7)+($F$8*$C$8)+($F$9*$C$9)+($F$10*$C$10)+($F$11*$C$11)+($F$12*$C$12)))*100</f>
        <v>0.18247705442430415</v>
      </c>
      <c r="I12" s="68">
        <f t="shared" si="1"/>
        <v>5.3236355539197392E-3</v>
      </c>
      <c r="J12" s="69">
        <f t="shared" si="2"/>
        <v>2.553948276978512E-2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t="s">
        <v>17</v>
      </c>
      <c r="F14" s="52">
        <f>SUM(F7:F12)</f>
        <v>21250.372501762206</v>
      </c>
      <c r="H14" s="52">
        <f>SUM(H7:H12)</f>
        <v>100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  <c r="I17" t="s">
        <v>74</v>
      </c>
      <c r="J17" s="72">
        <v>24.837915704869829</v>
      </c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0" t="s">
        <v>70</v>
      </c>
    </row>
    <row r="22" spans="1:23" x14ac:dyDescent="0.3">
      <c r="C22" s="3"/>
      <c r="D22" s="66"/>
      <c r="E22" s="66"/>
      <c r="F22" s="66"/>
      <c r="G22" s="66"/>
      <c r="H22" s="66"/>
      <c r="I22" s="66"/>
      <c r="J22" s="5"/>
      <c r="N22" s="29"/>
      <c r="O22" s="30"/>
      <c r="P22" s="30"/>
      <c r="Q22" s="30"/>
      <c r="R22" s="30"/>
      <c r="S22" s="30"/>
      <c r="T22" s="30"/>
      <c r="U22" s="31"/>
      <c r="W22" s="58"/>
    </row>
    <row r="23" spans="1:23" x14ac:dyDescent="0.3">
      <c r="A23">
        <v>7</v>
      </c>
      <c r="C23" s="24" t="s">
        <v>37</v>
      </c>
      <c r="D23" s="12">
        <v>293.12784672066601</v>
      </c>
      <c r="E23" s="13">
        <v>2.3488170310565186</v>
      </c>
      <c r="F23" s="12">
        <v>710.42994711424615</v>
      </c>
      <c r="G23" s="12">
        <v>284.14489821863231</v>
      </c>
      <c r="H23" s="66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8"/>
    </row>
    <row r="24" spans="1:23" ht="15" thickBot="1" x14ac:dyDescent="0.35">
      <c r="C24" s="24" t="s">
        <v>38</v>
      </c>
      <c r="D24" s="12">
        <v>291.20001570487</v>
      </c>
      <c r="E24" s="13">
        <v>2.3488170310565186</v>
      </c>
      <c r="F24" s="12">
        <v>1017.4265312757644</v>
      </c>
      <c r="G24" s="12">
        <v>406.93182958938223</v>
      </c>
      <c r="H24" s="66"/>
      <c r="I24" s="6"/>
      <c r="J24" s="5"/>
      <c r="N24" s="35" t="s">
        <v>30</v>
      </c>
      <c r="O24" s="36">
        <f>H8/H7</f>
        <v>1.6599830023692639</v>
      </c>
      <c r="P24" s="37">
        <f>(F27/$F$41)*100</f>
        <v>7.6692498127157851</v>
      </c>
      <c r="Q24" s="37">
        <f>(F26/$F$41)*100</f>
        <v>10.375153806492257</v>
      </c>
      <c r="R24" s="37">
        <f>(F25/$F$41)*100</f>
        <v>15.626909386401138</v>
      </c>
      <c r="S24" s="37">
        <f>(F24/$F$41)*100</f>
        <v>39.056812169758459</v>
      </c>
      <c r="T24" s="37">
        <f>(F23/$F$41)*100</f>
        <v>27.271874824632359</v>
      </c>
      <c r="U24" s="38">
        <f>SUM(P24:T24)</f>
        <v>100</v>
      </c>
      <c r="W24" s="59">
        <f>SUM(P24:R24)</f>
        <v>33.671313005609179</v>
      </c>
    </row>
    <row r="25" spans="1:23" x14ac:dyDescent="0.3">
      <c r="C25" s="24" t="s">
        <v>39</v>
      </c>
      <c r="D25" s="12">
        <v>289.19941926248902</v>
      </c>
      <c r="E25" s="13">
        <v>2.3488170310565186</v>
      </c>
      <c r="F25" s="12">
        <v>407.07961885014032</v>
      </c>
      <c r="G25" s="12">
        <v>162.81633021651274</v>
      </c>
      <c r="H25" s="66"/>
      <c r="I25" s="6"/>
      <c r="J25" s="5"/>
    </row>
    <row r="26" spans="1:23" x14ac:dyDescent="0.3">
      <c r="C26" s="24" t="s">
        <v>40</v>
      </c>
      <c r="D26" s="12">
        <v>287.66713343447799</v>
      </c>
      <c r="E26" s="13">
        <v>2.3488170310565186</v>
      </c>
      <c r="F26" s="12">
        <v>270.27184663487202</v>
      </c>
      <c r="G26" s="12">
        <v>108.09843625732979</v>
      </c>
      <c r="H26" s="66"/>
      <c r="I26" s="6"/>
      <c r="J26" s="5"/>
    </row>
    <row r="27" spans="1:23" x14ac:dyDescent="0.3">
      <c r="C27" s="24" t="s">
        <v>41</v>
      </c>
      <c r="D27" s="12">
        <v>286.25582989628299</v>
      </c>
      <c r="E27" s="13">
        <v>2.3488170310565186</v>
      </c>
      <c r="F27" s="12">
        <v>199.7832849369228</v>
      </c>
      <c r="G27" s="12">
        <v>79.90569850662142</v>
      </c>
      <c r="H27" s="66"/>
      <c r="I27" s="6"/>
      <c r="J27" s="5"/>
      <c r="Q27" s="2"/>
    </row>
    <row r="28" spans="1:23" x14ac:dyDescent="0.3">
      <c r="C28" s="24" t="s">
        <v>42</v>
      </c>
      <c r="D28" s="12">
        <v>284.70222858859404</v>
      </c>
      <c r="E28" s="13">
        <v>2.2734466534213809</v>
      </c>
      <c r="F28" s="12">
        <v>53.995519618375432</v>
      </c>
      <c r="G28" s="12">
        <v>22.312115367176975</v>
      </c>
      <c r="H28" s="64">
        <v>8.4256181320719747</v>
      </c>
      <c r="I28" s="64">
        <v>0.96791134573763049</v>
      </c>
      <c r="J28" s="62">
        <v>7.600400269963882</v>
      </c>
    </row>
    <row r="29" spans="1:23" x14ac:dyDescent="0.3">
      <c r="C29" s="24" t="s">
        <v>43</v>
      </c>
      <c r="D29" s="12">
        <v>282.89875314061703</v>
      </c>
      <c r="E29" s="13">
        <v>2.4712743676911009</v>
      </c>
      <c r="F29" s="12">
        <v>41.955557767023421</v>
      </c>
      <c r="G29" s="12">
        <v>15.949105259325529</v>
      </c>
      <c r="H29" s="64">
        <v>10.229093580048982</v>
      </c>
      <c r="I29" s="64">
        <v>1.0521357496200969</v>
      </c>
      <c r="J29" s="62">
        <v>5.9056572625416699</v>
      </c>
    </row>
    <row r="30" spans="1:23" x14ac:dyDescent="0.3">
      <c r="C30" s="24" t="s">
        <v>44</v>
      </c>
      <c r="D30" s="12">
        <v>282.77439757279802</v>
      </c>
      <c r="E30" s="13">
        <v>2.2734466534213809</v>
      </c>
      <c r="F30" s="12">
        <v>77.328488829767366</v>
      </c>
      <c r="G30" s="12">
        <v>31.953802392005517</v>
      </c>
      <c r="H30" s="64">
        <v>8.4256181320719747</v>
      </c>
      <c r="I30" s="64">
        <v>0.96791134573763049</v>
      </c>
      <c r="J30" s="62">
        <v>7.600400269963882</v>
      </c>
      <c r="V30" s="2"/>
    </row>
    <row r="31" spans="1:23" x14ac:dyDescent="0.3">
      <c r="C31" s="24" t="s">
        <v>45</v>
      </c>
      <c r="D31" s="12">
        <v>280.97092212482102</v>
      </c>
      <c r="E31" s="13">
        <v>2.4712743676911009</v>
      </c>
      <c r="F31" s="12">
        <v>60.08572383531299</v>
      </c>
      <c r="G31" s="12">
        <v>22.841158240670438</v>
      </c>
      <c r="H31" s="64">
        <v>10.229093580048982</v>
      </c>
      <c r="I31" s="64">
        <v>1.0521357496200969</v>
      </c>
      <c r="J31" s="62">
        <v>5.9056572625416717</v>
      </c>
    </row>
    <row r="32" spans="1:23" x14ac:dyDescent="0.3">
      <c r="C32" s="24" t="s">
        <v>59</v>
      </c>
      <c r="D32" s="12">
        <v>280.77380113041704</v>
      </c>
      <c r="E32" s="13">
        <v>2.2734466534213809</v>
      </c>
      <c r="F32" s="12">
        <v>30.939680450054016</v>
      </c>
      <c r="G32" s="12">
        <v>12.784944463989682</v>
      </c>
      <c r="H32" s="64">
        <v>8.4256181320719747</v>
      </c>
      <c r="I32" s="64">
        <v>0.96791134573763049</v>
      </c>
      <c r="J32" s="62">
        <v>7.6004002699638846</v>
      </c>
    </row>
    <row r="33" spans="3:10" x14ac:dyDescent="0.3">
      <c r="C33" s="24" t="s">
        <v>60</v>
      </c>
      <c r="D33" s="12">
        <v>278.97032568244003</v>
      </c>
      <c r="E33" s="13">
        <v>2.4712743676911009</v>
      </c>
      <c r="F33" s="12">
        <v>24.040727074950269</v>
      </c>
      <c r="G33" s="12">
        <v>9.1389104813777244</v>
      </c>
      <c r="H33" s="64">
        <v>10.229093580048982</v>
      </c>
      <c r="I33" s="64">
        <v>1.0521357496200969</v>
      </c>
      <c r="J33" s="62">
        <v>5.9056572625416717</v>
      </c>
    </row>
    <row r="34" spans="3:10" x14ac:dyDescent="0.3">
      <c r="C34" s="24" t="s">
        <v>61</v>
      </c>
      <c r="D34" s="12">
        <v>279.24151530240601</v>
      </c>
      <c r="E34" s="13">
        <v>2.2734466534213809</v>
      </c>
      <c r="F34" s="12">
        <v>20.541742161273181</v>
      </c>
      <c r="G34" s="12">
        <v>8.4882916987274353</v>
      </c>
      <c r="H34" s="64">
        <v>8.4256181320719747</v>
      </c>
      <c r="I34" s="64">
        <v>0.96791134573763049</v>
      </c>
      <c r="J34" s="62">
        <v>7.600400269963882</v>
      </c>
    </row>
    <row r="35" spans="3:10" x14ac:dyDescent="0.3">
      <c r="C35" s="24" t="s">
        <v>62</v>
      </c>
      <c r="D35" s="12">
        <v>277.43803985442901</v>
      </c>
      <c r="E35" s="13">
        <v>2.4712743676911009</v>
      </c>
      <c r="F35" s="12">
        <v>15.961328939397804</v>
      </c>
      <c r="G35" s="12">
        <v>6.067585056234492</v>
      </c>
      <c r="H35" s="64">
        <v>10.229093580048982</v>
      </c>
      <c r="I35" s="64">
        <v>1.0521357496200969</v>
      </c>
      <c r="J35" s="62">
        <v>5.9056572625416699</v>
      </c>
    </row>
    <row r="36" spans="3:10" x14ac:dyDescent="0.3">
      <c r="C36" s="24" t="s">
        <v>63</v>
      </c>
      <c r="D36" s="12">
        <v>277.83021176421101</v>
      </c>
      <c r="E36" s="13">
        <v>2.2734466534213809</v>
      </c>
      <c r="F36" s="12">
        <v>15.184329327688594</v>
      </c>
      <c r="G36" s="12">
        <v>6.2744929602881383</v>
      </c>
      <c r="H36" s="64">
        <v>8.4256181320719747</v>
      </c>
      <c r="I36" s="64">
        <v>0.96791134573763049</v>
      </c>
      <c r="J36" s="62">
        <v>7.6004002699638837</v>
      </c>
    </row>
    <row r="37" spans="3:10" ht="15" thickBot="1" x14ac:dyDescent="0.35">
      <c r="C37" s="25" t="s">
        <v>64</v>
      </c>
      <c r="D37" s="14">
        <v>276.02673631623401</v>
      </c>
      <c r="E37" s="15">
        <v>2.4712743676911009</v>
      </c>
      <c r="F37" s="14">
        <v>11.798516076221704</v>
      </c>
      <c r="G37" s="14">
        <v>4.4851215147331045</v>
      </c>
      <c r="H37" s="63">
        <v>10.229093580048982</v>
      </c>
      <c r="I37" s="63">
        <v>1.0521357496200969</v>
      </c>
      <c r="J37" s="61">
        <v>5.9056572625416717</v>
      </c>
    </row>
    <row r="38" spans="3:10" x14ac:dyDescent="0.3">
      <c r="E38" s="71"/>
    </row>
    <row r="41" spans="3:10" x14ac:dyDescent="0.3">
      <c r="D41" s="27" t="s">
        <v>51</v>
      </c>
      <c r="F41" s="26">
        <f>SUM(F23:F27)</f>
        <v>2604.9912288119458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4"/>
      <c r="E52" s="4"/>
      <c r="F52" s="4"/>
      <c r="G52" s="4"/>
      <c r="H52" s="4"/>
      <c r="I52" s="4"/>
      <c r="J52" s="5"/>
    </row>
    <row r="53" spans="3:10" x14ac:dyDescent="0.3">
      <c r="C53" s="24" t="s">
        <v>47</v>
      </c>
      <c r="D53" s="12">
        <v>687.73530389869597</v>
      </c>
      <c r="E53" s="13">
        <v>2.6135361315110655</v>
      </c>
      <c r="F53" s="13">
        <v>17296.964644595406</v>
      </c>
      <c r="G53" s="13">
        <v>6217.4052998792431</v>
      </c>
      <c r="H53" s="13"/>
      <c r="I53" s="13"/>
      <c r="J53" s="18"/>
    </row>
    <row r="54" spans="3:10" x14ac:dyDescent="0.3">
      <c r="C54" s="24" t="s">
        <v>48</v>
      </c>
      <c r="D54" s="12">
        <v>679.18234274106794</v>
      </c>
      <c r="E54" s="13">
        <v>2.4713082528700272</v>
      </c>
      <c r="F54" s="13">
        <v>1437.9274190126612</v>
      </c>
      <c r="G54" s="13">
        <v>546.61033074934346</v>
      </c>
      <c r="H54" s="13">
        <v>8.5529611576282605</v>
      </c>
      <c r="I54" s="13">
        <v>0.9455802898891601</v>
      </c>
      <c r="J54" s="18">
        <v>8.3131777659148689</v>
      </c>
    </row>
    <row r="55" spans="3:10" ht="15" thickBot="1" x14ac:dyDescent="0.35">
      <c r="C55" s="25" t="s">
        <v>49</v>
      </c>
      <c r="D55" s="14">
        <v>677.29094708891591</v>
      </c>
      <c r="E55" s="15">
        <v>2.0237022076864895</v>
      </c>
      <c r="F55" s="15">
        <v>605.13553291289611</v>
      </c>
      <c r="G55" s="15">
        <v>280.91429466495106</v>
      </c>
      <c r="H55" s="15">
        <v>10.444356809779606</v>
      </c>
      <c r="I55" s="15">
        <v>0.77431575683495435</v>
      </c>
      <c r="J55" s="19">
        <v>3.4985070811367835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66"/>
      <c r="E63" s="66"/>
      <c r="F63" s="66"/>
      <c r="G63" s="66"/>
      <c r="H63" s="66"/>
      <c r="I63" s="66"/>
      <c r="J63" s="5"/>
    </row>
    <row r="64" spans="3:10" x14ac:dyDescent="0.3">
      <c r="C64" s="24" t="s">
        <v>52</v>
      </c>
      <c r="D64" s="13">
        <v>401.01095611891401</v>
      </c>
      <c r="E64" s="13">
        <v>3.0467906237522615</v>
      </c>
      <c r="F64" s="13">
        <v>775.71902791565026</v>
      </c>
      <c r="G64" s="13">
        <v>239.1826228358093</v>
      </c>
      <c r="H64" s="66"/>
      <c r="I64" s="13"/>
      <c r="J64" s="18"/>
    </row>
    <row r="65" spans="3:10" x14ac:dyDescent="0.3">
      <c r="C65" s="24" t="s">
        <v>53</v>
      </c>
      <c r="D65" s="13">
        <v>392.645589331868</v>
      </c>
      <c r="E65" s="13">
        <v>2.3309444049307233</v>
      </c>
      <c r="F65" s="13">
        <v>60.999425437711068</v>
      </c>
      <c r="G65" s="13">
        <v>24.584513519166801</v>
      </c>
      <c r="H65" s="13">
        <v>8.365366787046014</v>
      </c>
      <c r="I65" s="13">
        <v>0.76504909354751094</v>
      </c>
      <c r="J65" s="18">
        <v>7.8635979320522731</v>
      </c>
    </row>
    <row r="66" spans="3:10" ht="15" thickBot="1" x14ac:dyDescent="0.35">
      <c r="C66" s="25" t="s">
        <v>54</v>
      </c>
      <c r="D66" s="15">
        <v>390.28476198737002</v>
      </c>
      <c r="E66" s="15">
        <v>2.5794073443053809</v>
      </c>
      <c r="F66" s="15">
        <v>45.933906294273427</v>
      </c>
      <c r="G66" s="15">
        <v>16.729433613657328</v>
      </c>
      <c r="H66" s="15">
        <v>10.726194131543991</v>
      </c>
      <c r="I66" s="15">
        <v>0.84659816273450483</v>
      </c>
      <c r="J66" s="19">
        <v>5.9214618491050048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4"/>
      <c r="E74" s="4"/>
      <c r="F74" s="4"/>
      <c r="G74" s="4"/>
      <c r="H74" s="4"/>
      <c r="I74" s="4"/>
      <c r="J74" s="5"/>
    </row>
    <row r="75" spans="3:10" x14ac:dyDescent="0.3">
      <c r="C75" s="24" t="s">
        <v>65</v>
      </c>
      <c r="D75" s="13"/>
      <c r="E75" s="13"/>
      <c r="F75" s="13">
        <v>0</v>
      </c>
      <c r="G75" s="13"/>
      <c r="H75" s="13"/>
      <c r="I75" s="13"/>
      <c r="J75" s="18"/>
    </row>
    <row r="76" spans="3:10" x14ac:dyDescent="0.3">
      <c r="C76" s="24" t="s">
        <v>66</v>
      </c>
      <c r="D76" s="13"/>
      <c r="E76" s="13"/>
      <c r="F76" s="13">
        <v>0</v>
      </c>
      <c r="G76" s="13"/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7">
        <f>SUM(F75:F76)</f>
        <v>0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4"/>
      <c r="E85" s="4"/>
      <c r="F85" s="4"/>
      <c r="G85" s="4"/>
      <c r="H85" s="4"/>
      <c r="I85" s="4"/>
      <c r="J85" s="5"/>
    </row>
    <row r="86" spans="3:10" x14ac:dyDescent="0.3">
      <c r="C86" s="24" t="s">
        <v>67</v>
      </c>
      <c r="D86" s="13">
        <v>533.38447921168199</v>
      </c>
      <c r="E86" s="13">
        <v>3.1490467671594247</v>
      </c>
      <c r="F86" s="13">
        <v>325.05431609362972</v>
      </c>
      <c r="G86" s="13">
        <v>96.97161227492056</v>
      </c>
      <c r="H86" s="13"/>
      <c r="I86" s="13"/>
      <c r="J86" s="18"/>
    </row>
    <row r="87" spans="3:10" x14ac:dyDescent="0.3">
      <c r="C87" s="24" t="s">
        <v>68</v>
      </c>
      <c r="D87" s="13">
        <v>521.89883928667393</v>
      </c>
      <c r="E87" s="13">
        <v>3.5547539910578139</v>
      </c>
      <c r="F87" s="13">
        <v>59.057783181013626</v>
      </c>
      <c r="G87" s="13">
        <v>15.607573198362338</v>
      </c>
      <c r="H87" s="13">
        <v>11.485639925008059</v>
      </c>
      <c r="I87" s="13">
        <v>1.1288349312971158</v>
      </c>
      <c r="J87" s="18">
        <v>18.168589142499627</v>
      </c>
    </row>
    <row r="88" spans="3:10" ht="15" thickBot="1" x14ac:dyDescent="0.35">
      <c r="C88" s="25" t="s">
        <v>69</v>
      </c>
      <c r="D88" s="15">
        <v>524.20085794469298</v>
      </c>
      <c r="E88" s="15">
        <v>4.1415750399607587</v>
      </c>
      <c r="F88" s="15">
        <v>48.018669246533278</v>
      </c>
      <c r="G88" s="15">
        <v>10.892118947135939</v>
      </c>
      <c r="H88" s="15">
        <v>9.1836212669890074</v>
      </c>
      <c r="I88" s="15">
        <v>1.3151837194519145</v>
      </c>
      <c r="J88" s="19">
        <v>14.772506276367</v>
      </c>
    </row>
    <row r="94" spans="3:10" ht="18" x14ac:dyDescent="0.35">
      <c r="C94" s="53" t="s">
        <v>71</v>
      </c>
      <c r="D94" s="65"/>
      <c r="E94" s="65"/>
      <c r="F94" s="65"/>
      <c r="G94" s="65"/>
      <c r="H94" s="65"/>
      <c r="I94" s="65"/>
      <c r="J94" s="65"/>
    </row>
    <row r="95" spans="3:10" ht="15" thickBot="1" x14ac:dyDescent="0.35">
      <c r="C95" s="65"/>
      <c r="D95" s="65"/>
      <c r="E95" s="65"/>
      <c r="F95" s="65"/>
      <c r="G95" s="65"/>
      <c r="H95" s="65"/>
      <c r="I95" s="65"/>
      <c r="J95" s="65"/>
    </row>
    <row r="96" spans="3:10" ht="28.8" x14ac:dyDescent="0.3">
      <c r="C96" s="20" t="s">
        <v>18</v>
      </c>
      <c r="D96" s="21" t="s">
        <v>19</v>
      </c>
      <c r="E96" s="21" t="s">
        <v>20</v>
      </c>
      <c r="F96" s="21" t="s">
        <v>21</v>
      </c>
      <c r="G96" s="21" t="s">
        <v>22</v>
      </c>
      <c r="H96" s="22" t="s">
        <v>23</v>
      </c>
      <c r="I96" s="22" t="s">
        <v>24</v>
      </c>
      <c r="J96" s="23" t="s">
        <v>25</v>
      </c>
    </row>
    <row r="97" spans="3:10" x14ac:dyDescent="0.3">
      <c r="C97" s="3"/>
      <c r="D97" s="66"/>
      <c r="E97" s="66"/>
      <c r="F97" s="66"/>
      <c r="G97" s="66"/>
      <c r="H97" s="66"/>
      <c r="I97" s="66"/>
      <c r="J97" s="5"/>
    </row>
    <row r="98" spans="3:10" x14ac:dyDescent="0.3">
      <c r="C98" s="24" t="s">
        <v>72</v>
      </c>
      <c r="D98" s="13">
        <v>1022.38115726994</v>
      </c>
      <c r="E98" s="13">
        <v>2.7073884818811744</v>
      </c>
      <c r="F98" s="13">
        <v>247.64328434557757</v>
      </c>
      <c r="G98" s="13">
        <v>85.929793485789105</v>
      </c>
      <c r="H98" s="13"/>
      <c r="I98" s="13"/>
      <c r="J98" s="18"/>
    </row>
    <row r="99" spans="3:10" x14ac:dyDescent="0.3">
      <c r="C99" s="24" t="s">
        <v>73</v>
      </c>
      <c r="D99" s="13"/>
      <c r="E99" s="13"/>
      <c r="F99" s="13"/>
      <c r="G99" s="13"/>
      <c r="H99" s="13"/>
      <c r="I99" s="13"/>
      <c r="J99" s="18"/>
    </row>
    <row r="100" spans="3:10" ht="15" thickBot="1" x14ac:dyDescent="0.35">
      <c r="C100" s="25"/>
      <c r="D100" s="15"/>
      <c r="E100" s="15"/>
      <c r="F100" s="15"/>
      <c r="G100" s="15"/>
      <c r="H100" s="15"/>
      <c r="I100" s="15"/>
      <c r="J100" s="19"/>
    </row>
    <row r="101" spans="3:10" x14ac:dyDescent="0.3">
      <c r="C101" s="65"/>
      <c r="D101" s="65"/>
      <c r="E101" s="65"/>
      <c r="F101" s="65"/>
      <c r="G101" s="65"/>
      <c r="H101" s="65"/>
      <c r="I101" s="65"/>
      <c r="J101" s="65"/>
    </row>
    <row r="102" spans="3:10" x14ac:dyDescent="0.3">
      <c r="C102" s="65"/>
      <c r="D102" s="27" t="s">
        <v>51</v>
      </c>
      <c r="E102" s="65"/>
      <c r="F102" s="57">
        <f>SUM(F98:F99)</f>
        <v>247.64328434557757</v>
      </c>
      <c r="G102" s="65"/>
      <c r="H102" s="65"/>
      <c r="I102" s="65"/>
      <c r="J102" s="65"/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2017-12-31T16:59:36Z</dcterms:modified>
</cp:coreProperties>
</file>